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4028" windowHeight="918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106" i="1" l="1"/>
  <c r="F106" i="1"/>
  <c r="H105" i="1"/>
  <c r="F105" i="1"/>
  <c r="H104" i="1"/>
  <c r="F104" i="1"/>
  <c r="H103" i="1"/>
  <c r="F103" i="1"/>
  <c r="H102" i="1"/>
  <c r="F102" i="1"/>
  <c r="H101" i="1"/>
  <c r="F101" i="1"/>
  <c r="H100" i="1"/>
  <c r="F100" i="1"/>
  <c r="H99" i="1"/>
  <c r="F99" i="1"/>
  <c r="H80" i="1"/>
  <c r="G83" i="1" l="1"/>
  <c r="G82" i="1"/>
  <c r="H17" i="1" l="1"/>
  <c r="F17" i="1"/>
  <c r="G8" i="1"/>
  <c r="H8" i="1" s="1"/>
  <c r="F8" i="1"/>
  <c r="G5" i="1"/>
  <c r="H5" i="1" s="1"/>
  <c r="F5" i="1"/>
  <c r="H114" i="1" l="1"/>
  <c r="F114" i="1"/>
  <c r="H113" i="1"/>
  <c r="F113" i="1"/>
  <c r="H112" i="1"/>
  <c r="F112" i="1"/>
  <c r="H93" i="1"/>
  <c r="F93" i="1"/>
  <c r="H83" i="1"/>
  <c r="F83" i="1"/>
  <c r="H119" i="1"/>
  <c r="F119" i="1"/>
  <c r="H79" i="1"/>
  <c r="G72" i="1"/>
  <c r="H72" i="1" s="1"/>
  <c r="F72" i="1"/>
  <c r="H60" i="1"/>
  <c r="F60" i="1"/>
  <c r="H58" i="1"/>
  <c r="F58" i="1"/>
  <c r="H53" i="1"/>
  <c r="F53" i="1"/>
  <c r="H47" i="1"/>
  <c r="F47" i="1"/>
  <c r="G45" i="1"/>
  <c r="H45" i="1" s="1"/>
  <c r="F45" i="1"/>
  <c r="H43" i="1"/>
  <c r="F43" i="1"/>
  <c r="H40" i="1"/>
  <c r="F40" i="1"/>
  <c r="H37" i="1"/>
  <c r="F37" i="1"/>
  <c r="H33" i="1"/>
  <c r="F33" i="1"/>
  <c r="H30" i="1"/>
  <c r="F30" i="1"/>
  <c r="H27" i="1"/>
  <c r="F27" i="1"/>
  <c r="G25" i="1"/>
  <c r="H25" i="1" s="1"/>
  <c r="F25" i="1"/>
  <c r="H22" i="1"/>
  <c r="F22" i="1"/>
  <c r="G15" i="1"/>
  <c r="H15" i="1" s="1"/>
  <c r="F15" i="1"/>
  <c r="H12" i="1"/>
  <c r="F12" i="1"/>
  <c r="H2" i="1"/>
  <c r="F2" i="1"/>
  <c r="H120" i="1"/>
  <c r="F120" i="1"/>
  <c r="H62" i="1"/>
  <c r="F62" i="1"/>
  <c r="H69" i="1"/>
  <c r="F69" i="1"/>
  <c r="G70" i="1"/>
  <c r="H70" i="1" s="1"/>
  <c r="F70" i="1"/>
  <c r="H82" i="1"/>
  <c r="H50" i="1"/>
  <c r="H56" i="1"/>
  <c r="H67" i="1"/>
  <c r="H68" i="1"/>
  <c r="G71" i="1"/>
  <c r="H71" i="1" s="1"/>
  <c r="H73" i="1"/>
  <c r="G81" i="1"/>
  <c r="H81" i="1" s="1"/>
  <c r="H84" i="1"/>
  <c r="H90" i="1"/>
  <c r="H121" i="1"/>
  <c r="F82" i="1"/>
  <c r="F50" i="1"/>
  <c r="F56" i="1"/>
  <c r="F67" i="1"/>
  <c r="F68" i="1"/>
  <c r="F71" i="1"/>
  <c r="F73" i="1"/>
  <c r="F81" i="1"/>
  <c r="F84" i="1"/>
  <c r="F90" i="1"/>
  <c r="F121" i="1"/>
  <c r="H134" i="1"/>
  <c r="H130" i="1" l="1"/>
  <c r="F130" i="1"/>
  <c r="F131" i="1" s="1"/>
  <c r="H131" i="1" s="1"/>
  <c r="H132" i="1" s="1"/>
  <c r="F133" i="1" s="1"/>
  <c r="H133" i="1" s="1"/>
  <c r="H135" i="1" l="1"/>
</calcChain>
</file>

<file path=xl/sharedStrings.xml><?xml version="1.0" encoding="utf-8"?>
<sst xmlns="http://schemas.openxmlformats.org/spreadsheetml/2006/main" count="166" uniqueCount="119">
  <si>
    <t>Pozice</t>
  </si>
  <si>
    <t>Název</t>
  </si>
  <si>
    <t>ks</t>
  </si>
  <si>
    <t>Jedn. Cena</t>
  </si>
  <si>
    <t>Dodávka</t>
  </si>
  <si>
    <t>Jedn.cena</t>
  </si>
  <si>
    <t>Montáž</t>
  </si>
  <si>
    <t>Základní náklady</t>
  </si>
  <si>
    <t>REKAPITULACE</t>
  </si>
  <si>
    <t>podružný materiál</t>
  </si>
  <si>
    <t>%</t>
  </si>
  <si>
    <t xml:space="preserve">součet materiálu             </t>
  </si>
  <si>
    <t>pořízení,doprava,přesun</t>
  </si>
  <si>
    <t>revize, zkoušky</t>
  </si>
  <si>
    <t>hod</t>
  </si>
  <si>
    <t xml:space="preserve">náklady celkem bez DPH                                     </t>
  </si>
  <si>
    <t xml:space="preserve"> </t>
  </si>
  <si>
    <t>Schneider</t>
  </si>
  <si>
    <t>Pojistková řadová svorka WSI 6-101100</t>
  </si>
  <si>
    <t>Rozvaděč RA1 - úpravy</t>
  </si>
  <si>
    <t>demontáž</t>
  </si>
  <si>
    <t xml:space="preserve">Úprava zapojení rozvaděče </t>
  </si>
  <si>
    <t>Řadová svorka WDU 2,5N-106000</t>
  </si>
  <si>
    <t>FAH71</t>
  </si>
  <si>
    <t>strojní dodávka</t>
  </si>
  <si>
    <t>napájení 15-30Vss, výstup 0-10V</t>
  </si>
  <si>
    <t>včetně jímky JS130, 100 mm, G1/2"</t>
  </si>
  <si>
    <t>rozsah: 0 až 100°C, délka stonku 120 mm</t>
  </si>
  <si>
    <t xml:space="preserve">Kabely, trubky, žlaby </t>
  </si>
  <si>
    <t>Kabel    J-Y(St)Y 1x2x0,8</t>
  </si>
  <si>
    <t>Kabel    J-Y(St)Y 2x2x0,8</t>
  </si>
  <si>
    <t>Instalační trubka P29</t>
  </si>
  <si>
    <t>Demontáže a přepojení</t>
  </si>
  <si>
    <t>Demontáž kabelů</t>
  </si>
  <si>
    <t>M71-72</t>
  </si>
  <si>
    <t xml:space="preserve"> Řídící systém - úprava</t>
  </si>
  <si>
    <t>s pohonem SKB62 ovl.0-10V, 24VAC, konc.spínač.ASC1.6</t>
  </si>
  <si>
    <t xml:space="preserve">Aplikace Promotic </t>
  </si>
  <si>
    <t xml:space="preserve">Obsahuje technologické schéma stanice, </t>
  </si>
  <si>
    <t>Regulační ventil hav.funkce</t>
  </si>
  <si>
    <t xml:space="preserve">SW stanice PLC M340, vc.oživení a odladění na stavbě </t>
  </si>
  <si>
    <t>Aplikace stanice řídící jednotka M340</t>
  </si>
  <si>
    <t xml:space="preserve">BMXAMO0410             4 analogové výstupy 10V, 0/4-20mA </t>
  </si>
  <si>
    <t>BMXFTB2010              svorkovnice 20-sv. - šroub průměr 5mm</t>
  </si>
  <si>
    <t xml:space="preserve">Relé G2R-2-SNI, 24VDC, 2P, včetně patice </t>
  </si>
  <si>
    <t>rozsah 0,2…8 bar, T95 G1/4"</t>
  </si>
  <si>
    <t>OBSL</t>
  </si>
  <si>
    <t>Infračervený pohybový hlásič 110°,  PARADOX PRO PLUS 476 PET</t>
  </si>
  <si>
    <t>LAH01</t>
  </si>
  <si>
    <t>Hladin.spinač zaplavení na DIN lištu</t>
  </si>
  <si>
    <t>MAVE/stáv.</t>
  </si>
  <si>
    <t>vč.ponorné sondy</t>
  </si>
  <si>
    <t>TAH01</t>
  </si>
  <si>
    <t>TT81</t>
  </si>
  <si>
    <t>rozsah: -30 až +60°C</t>
  </si>
  <si>
    <t>napájení 15-30Vss, výstup 0-10V, krytí IP65</t>
  </si>
  <si>
    <t>TT01,TT11</t>
  </si>
  <si>
    <t>rozsah: 0 až 150°C, délka stonku 120 mm</t>
  </si>
  <si>
    <t>PT01,11</t>
  </si>
  <si>
    <t>IP65, rozsah 0…25 bar, přípojka tlaku M20x1,5</t>
  </si>
  <si>
    <t>PT31,41</t>
  </si>
  <si>
    <t>HAVTL</t>
  </si>
  <si>
    <t>Tlač.ovladač v plast.skříni, hřibové tlačitko s aretací</t>
  </si>
  <si>
    <t>Schneider/stáv</t>
  </si>
  <si>
    <t>Y01</t>
  </si>
  <si>
    <t xml:space="preserve">Havarijní ventil </t>
  </si>
  <si>
    <t>PT32,42</t>
  </si>
  <si>
    <t>PAL41,42</t>
  </si>
  <si>
    <t>PAL71</t>
  </si>
  <si>
    <t>Paradox/stav</t>
  </si>
  <si>
    <t>TT61,71</t>
  </si>
  <si>
    <t>TT32,41,42</t>
  </si>
  <si>
    <t>NZ1</t>
  </si>
  <si>
    <t>Demontáž přístrojů a pohonů</t>
  </si>
  <si>
    <t xml:space="preserve">Demontáž kabelového žlabu </t>
  </si>
  <si>
    <t>s pohonem SKD62 ovl.0-10V, 24VAC, konc.spínač.ASC1.6</t>
  </si>
  <si>
    <t>Přepojení dálkového měření</t>
  </si>
  <si>
    <t xml:space="preserve">Zapojení vodoměrů do dálkových odečtů </t>
  </si>
  <si>
    <t>Zapojení měřičů do dálkových odečtů</t>
  </si>
  <si>
    <t>Doprava, přesun a ověření</t>
  </si>
  <si>
    <t>zadávaní parametrů (korekce, útlumy, požadované hodnoty, trendy)</t>
  </si>
  <si>
    <t>Aplikace dálkový odečet měřidel (doplnění schéma,nastavení hodnot)</t>
  </si>
  <si>
    <t>schema zapojení A (1x přep.kontakt.) rozsah 20…60 stC</t>
  </si>
  <si>
    <t>TT51-52</t>
  </si>
  <si>
    <t>TT21-24,31</t>
  </si>
  <si>
    <t>TAH31-32</t>
  </si>
  <si>
    <t>TAH33-34</t>
  </si>
  <si>
    <t>TAH61-62</t>
  </si>
  <si>
    <t>IP65, rozsah 0…6 bar, přípojka tlaku M20x1,5</t>
  </si>
  <si>
    <t>Y21-24</t>
  </si>
  <si>
    <t>Y51-52</t>
  </si>
  <si>
    <t>Kabel    JYTY-J 4x1</t>
  </si>
  <si>
    <t>Řídící jednotka M340, 20AI,2AO,32DI,16xRO,16TO,COM + 8xAO</t>
  </si>
  <si>
    <t>Snímač teploty se stonkem a plastovou hlavicí</t>
  </si>
  <si>
    <t>M31-32</t>
  </si>
  <si>
    <t>M33-34</t>
  </si>
  <si>
    <t>Oběhová čerpadla Grundfos TPE80-125/130, 3x400V 5,5kW</t>
  </si>
  <si>
    <t>Oběhová čerpadla Grundfos TPE80-125/128  3x400V 2,2kW</t>
  </si>
  <si>
    <t>BMXNOM0200             komunikační modul 2xRS485/232 modbus</t>
  </si>
  <si>
    <t>Kabel    CYKY-J 3x1,5</t>
  </si>
  <si>
    <t xml:space="preserve">Ostatní drobný elektroinstalační  a hromosvodný materiál </t>
  </si>
  <si>
    <t>stávající</t>
  </si>
  <si>
    <t xml:space="preserve">BMXDDI1602               diskretní vstupy 16k, svorkovnice </t>
  </si>
  <si>
    <t>MT1-MT5</t>
  </si>
  <si>
    <t>FQ6-FQ12</t>
  </si>
  <si>
    <t>Pojistková řadová svorka</t>
  </si>
  <si>
    <t>Řadová svorka</t>
  </si>
  <si>
    <t>Zdroj 24VDC, 5A/100W</t>
  </si>
  <si>
    <t>Kabelový žlab drátěný 50/50, galvanicky zinkovaný</t>
  </si>
  <si>
    <t>Kabelový žlab drátěný 100/50, galvanicky zinkovaný</t>
  </si>
  <si>
    <t>Regulátor teploty prostorový, provedení IP65</t>
  </si>
  <si>
    <t>Snímač teploty pro venkovní prostředí</t>
  </si>
  <si>
    <t>Regulátor teploty kapilárový</t>
  </si>
  <si>
    <t>rozsah 15…95°C G1/2"</t>
  </si>
  <si>
    <t>Snímač tlaku s napěťovým výstupem 0…10 V</t>
  </si>
  <si>
    <t>Regulátor tlaku</t>
  </si>
  <si>
    <t>Průtokový spínač</t>
  </si>
  <si>
    <t xml:space="preserve">Cirkulační čerpadlo 230VAC </t>
  </si>
  <si>
    <t xml:space="preserve">Relé 24VAC, 2P, včetně patice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</si>
</sst>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,000&quot;Kč&quot;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3" xfId="0" applyNumberFormat="1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0" fillId="0" borderId="3" xfId="0" applyFill="1" applyBorder="1"/>
    <xf numFmtId="0" fontId="0" fillId="0" borderId="1" xfId="0" applyNumberFormat="1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7"/>
  <sheetViews>
    <sheetView tabSelected="1" topLeftCell="A59" zoomScaleNormal="100" workbookViewId="0">
      <selection activeCell="C71" sqref="C71"/>
    </sheetView>
  </sheetViews>
  <sheetFormatPr defaultColWidth="9.109375" defaultRowHeight="13.2" x14ac:dyDescent="0.25"/>
  <cols>
    <col min="1" max="1" width="9.6640625" style="22" customWidth="1"/>
    <col min="2" max="2" width="6" style="22" customWidth="1"/>
    <col min="3" max="3" width="64.33203125" style="2" customWidth="1"/>
    <col min="4" max="4" width="13.33203125" style="5" customWidth="1"/>
    <col min="5" max="5" width="8.33203125" style="5" customWidth="1"/>
    <col min="6" max="6" width="8.109375" style="5" customWidth="1"/>
    <col min="7" max="7" width="9.33203125" style="5" customWidth="1"/>
    <col min="8" max="8" width="12" style="5" customWidth="1"/>
    <col min="9" max="10" width="9.109375" style="2"/>
    <col min="11" max="11" width="27.6640625" style="2" customWidth="1"/>
    <col min="12" max="16384" width="9.109375" style="2"/>
  </cols>
  <sheetData>
    <row r="1" spans="1:8" x14ac:dyDescent="0.25">
      <c r="A1" s="21" t="s">
        <v>0</v>
      </c>
      <c r="B1" s="21"/>
      <c r="C1" s="1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x14ac:dyDescent="0.25">
      <c r="A2" s="31" t="s">
        <v>48</v>
      </c>
      <c r="B2" s="32">
        <v>1</v>
      </c>
      <c r="C2" s="33" t="s">
        <v>49</v>
      </c>
      <c r="D2" s="20" t="s">
        <v>50</v>
      </c>
      <c r="E2" s="20">
        <v>0</v>
      </c>
      <c r="F2" s="20">
        <f>B2*E2</f>
        <v>0</v>
      </c>
      <c r="G2" s="20"/>
      <c r="H2" s="20">
        <f>B2*G2</f>
        <v>0</v>
      </c>
    </row>
    <row r="3" spans="1:8" x14ac:dyDescent="0.25">
      <c r="A3" s="31"/>
      <c r="B3" s="32"/>
      <c r="C3" s="19" t="s">
        <v>51</v>
      </c>
      <c r="D3" s="2"/>
      <c r="E3" s="20"/>
      <c r="F3" s="20"/>
      <c r="G3" s="20"/>
      <c r="H3" s="20"/>
    </row>
    <row r="4" spans="1:8" x14ac:dyDescent="0.25">
      <c r="A4" s="31"/>
      <c r="B4" s="32"/>
      <c r="C4" s="32"/>
      <c r="D4" s="19"/>
      <c r="E4" s="20"/>
      <c r="F4" s="20"/>
      <c r="G4" s="20"/>
      <c r="H4" s="20"/>
    </row>
    <row r="5" spans="1:8" x14ac:dyDescent="0.25">
      <c r="A5" s="21" t="s">
        <v>52</v>
      </c>
      <c r="B5" s="26">
        <v>1</v>
      </c>
      <c r="C5" s="1" t="s">
        <v>110</v>
      </c>
      <c r="D5" s="20"/>
      <c r="E5" s="3"/>
      <c r="F5" s="3">
        <f>B5*E5</f>
        <v>0</v>
      </c>
      <c r="G5" s="3">
        <f>E5*0.3</f>
        <v>0</v>
      </c>
      <c r="H5" s="3">
        <f>B5*G5</f>
        <v>0</v>
      </c>
    </row>
    <row r="6" spans="1:8" x14ac:dyDescent="0.25">
      <c r="A6" s="21"/>
      <c r="B6" s="21"/>
      <c r="C6" s="28" t="s">
        <v>82</v>
      </c>
      <c r="D6" s="3"/>
      <c r="E6" s="1"/>
      <c r="F6" s="1"/>
      <c r="G6" s="1"/>
      <c r="H6" s="1"/>
    </row>
    <row r="7" spans="1:8" x14ac:dyDescent="0.25">
      <c r="A7" s="21"/>
      <c r="B7" s="21"/>
      <c r="C7" s="19"/>
      <c r="D7" s="20"/>
      <c r="E7" s="1"/>
      <c r="F7" s="1"/>
      <c r="G7" s="1"/>
      <c r="H7" s="1"/>
    </row>
    <row r="8" spans="1:8" s="38" customFormat="1" x14ac:dyDescent="0.25">
      <c r="A8" s="34" t="s">
        <v>53</v>
      </c>
      <c r="B8" s="35">
        <v>1</v>
      </c>
      <c r="C8" s="36" t="s">
        <v>111</v>
      </c>
      <c r="D8" s="37"/>
      <c r="E8" s="3"/>
      <c r="F8" s="3">
        <f>B8*E8</f>
        <v>0</v>
      </c>
      <c r="G8" s="3">
        <f>E8*0.3</f>
        <v>0</v>
      </c>
      <c r="H8" s="3">
        <f>B8*G8</f>
        <v>0</v>
      </c>
    </row>
    <row r="9" spans="1:8" s="38" customFormat="1" x14ac:dyDescent="0.25">
      <c r="A9" s="39"/>
      <c r="B9" s="39"/>
      <c r="C9" s="36" t="s">
        <v>54</v>
      </c>
      <c r="D9" s="40"/>
      <c r="E9" s="36"/>
      <c r="F9" s="36"/>
      <c r="G9" s="36"/>
      <c r="H9" s="36"/>
    </row>
    <row r="10" spans="1:8" s="38" customFormat="1" x14ac:dyDescent="0.25">
      <c r="A10" s="39"/>
      <c r="B10" s="39"/>
      <c r="C10" s="36" t="s">
        <v>55</v>
      </c>
      <c r="D10" s="40"/>
      <c r="E10" s="36"/>
      <c r="F10" s="36"/>
      <c r="G10" s="36"/>
      <c r="H10" s="36"/>
    </row>
    <row r="11" spans="1:8" x14ac:dyDescent="0.25">
      <c r="A11" s="21"/>
      <c r="B11" s="21"/>
      <c r="C11" s="19"/>
      <c r="D11" s="20"/>
      <c r="E11" s="1"/>
      <c r="F11" s="1"/>
      <c r="G11" s="1"/>
      <c r="H11" s="1"/>
    </row>
    <row r="12" spans="1:8" x14ac:dyDescent="0.25">
      <c r="A12" s="21" t="s">
        <v>56</v>
      </c>
      <c r="B12" s="26">
        <v>2</v>
      </c>
      <c r="C12" s="19" t="s">
        <v>93</v>
      </c>
      <c r="D12" s="20" t="s">
        <v>24</v>
      </c>
      <c r="E12" s="3">
        <v>0</v>
      </c>
      <c r="F12" s="3">
        <f>B12*E12</f>
        <v>0</v>
      </c>
      <c r="G12" s="3"/>
      <c r="H12" s="3">
        <f>B12*G12</f>
        <v>0</v>
      </c>
    </row>
    <row r="13" spans="1:8" x14ac:dyDescent="0.25">
      <c r="A13" s="21"/>
      <c r="B13" s="21"/>
      <c r="C13" s="19" t="s">
        <v>57</v>
      </c>
      <c r="D13" s="3"/>
      <c r="E13" s="1"/>
      <c r="F13" s="1"/>
      <c r="G13" s="1"/>
      <c r="H13" s="1"/>
    </row>
    <row r="14" spans="1:8" x14ac:dyDescent="0.25">
      <c r="A14" s="21"/>
      <c r="B14" s="21"/>
      <c r="C14" s="19" t="s">
        <v>25</v>
      </c>
      <c r="D14" s="3"/>
      <c r="E14" s="1"/>
      <c r="F14" s="1"/>
      <c r="G14" s="1"/>
      <c r="H14" s="1"/>
    </row>
    <row r="15" spans="1:8" x14ac:dyDescent="0.25">
      <c r="A15" s="21"/>
      <c r="B15" s="26">
        <v>2</v>
      </c>
      <c r="C15" s="19" t="s">
        <v>26</v>
      </c>
      <c r="D15" s="20" t="s">
        <v>24</v>
      </c>
      <c r="E15" s="3">
        <v>0</v>
      </c>
      <c r="F15" s="3">
        <f>B15*E15</f>
        <v>0</v>
      </c>
      <c r="G15" s="3">
        <f>E15*0.3</f>
        <v>0</v>
      </c>
      <c r="H15" s="3">
        <f>B15*G15</f>
        <v>0</v>
      </c>
    </row>
    <row r="16" spans="1:8" x14ac:dyDescent="0.25">
      <c r="A16" s="21"/>
      <c r="B16" s="21"/>
      <c r="C16" s="19"/>
      <c r="D16" s="20"/>
      <c r="E16" s="1"/>
      <c r="F16" s="1"/>
      <c r="G16" s="1"/>
      <c r="H16" s="1"/>
    </row>
    <row r="17" spans="1:8" x14ac:dyDescent="0.25">
      <c r="A17" s="21" t="s">
        <v>83</v>
      </c>
      <c r="B17" s="26">
        <v>2</v>
      </c>
      <c r="C17" s="19" t="s">
        <v>93</v>
      </c>
      <c r="D17" s="20" t="s">
        <v>24</v>
      </c>
      <c r="E17" s="3">
        <v>0</v>
      </c>
      <c r="F17" s="3">
        <f>B17*E17</f>
        <v>0</v>
      </c>
      <c r="G17" s="3"/>
      <c r="H17" s="3">
        <f>B17*G17</f>
        <v>0</v>
      </c>
    </row>
    <row r="18" spans="1:8" x14ac:dyDescent="0.25">
      <c r="A18" s="21"/>
      <c r="B18" s="21"/>
      <c r="C18" s="19" t="s">
        <v>27</v>
      </c>
      <c r="D18" s="3"/>
      <c r="E18" s="1"/>
      <c r="F18" s="1"/>
      <c r="G18" s="1"/>
      <c r="H18" s="1"/>
    </row>
    <row r="19" spans="1:8" x14ac:dyDescent="0.25">
      <c r="A19" s="21"/>
      <c r="B19" s="21"/>
      <c r="C19" s="19" t="s">
        <v>25</v>
      </c>
      <c r="D19" s="3"/>
      <c r="E19" s="1"/>
      <c r="F19" s="1"/>
      <c r="G19" s="1"/>
      <c r="H19" s="1"/>
    </row>
    <row r="20" spans="1:8" x14ac:dyDescent="0.25">
      <c r="A20" s="2"/>
      <c r="B20" s="26"/>
      <c r="C20" s="19"/>
      <c r="D20" s="20"/>
      <c r="E20" s="3"/>
      <c r="F20" s="3"/>
      <c r="G20" s="3"/>
      <c r="H20" s="3"/>
    </row>
    <row r="21" spans="1:8" x14ac:dyDescent="0.25">
      <c r="A21" s="21"/>
      <c r="B21" s="21"/>
      <c r="C21" s="19"/>
      <c r="D21" s="20"/>
      <c r="E21" s="1"/>
      <c r="F21" s="1"/>
      <c r="G21" s="1"/>
      <c r="H21" s="1"/>
    </row>
    <row r="22" spans="1:8" x14ac:dyDescent="0.25">
      <c r="A22" s="21" t="s">
        <v>84</v>
      </c>
      <c r="B22" s="26">
        <v>10</v>
      </c>
      <c r="C22" s="19" t="s">
        <v>93</v>
      </c>
      <c r="D22" s="20" t="s">
        <v>24</v>
      </c>
      <c r="E22" s="3">
        <v>0</v>
      </c>
      <c r="F22" s="3">
        <f>B22*E22</f>
        <v>0</v>
      </c>
      <c r="G22" s="3"/>
      <c r="H22" s="3">
        <f>B22*G22</f>
        <v>0</v>
      </c>
    </row>
    <row r="23" spans="1:8" x14ac:dyDescent="0.25">
      <c r="A23" s="21" t="s">
        <v>71</v>
      </c>
      <c r="B23" s="21"/>
      <c r="C23" s="19" t="s">
        <v>27</v>
      </c>
      <c r="D23" s="3"/>
      <c r="E23" s="1"/>
      <c r="F23" s="1"/>
      <c r="G23" s="1"/>
      <c r="H23" s="1"/>
    </row>
    <row r="24" spans="1:8" x14ac:dyDescent="0.25">
      <c r="A24" s="21" t="s">
        <v>70</v>
      </c>
      <c r="B24" s="21"/>
      <c r="C24" s="19" t="s">
        <v>25</v>
      </c>
      <c r="D24" s="3"/>
      <c r="E24" s="1"/>
      <c r="F24" s="1"/>
      <c r="G24" s="1"/>
      <c r="H24" s="1"/>
    </row>
    <row r="25" spans="1:8" x14ac:dyDescent="0.25">
      <c r="A25" s="2"/>
      <c r="B25" s="26"/>
      <c r="C25" s="19" t="s">
        <v>26</v>
      </c>
      <c r="D25" s="20" t="s">
        <v>24</v>
      </c>
      <c r="E25" s="3">
        <v>0</v>
      </c>
      <c r="F25" s="3">
        <f>B25*E25</f>
        <v>0</v>
      </c>
      <c r="G25" s="3">
        <f>E25*0.3</f>
        <v>0</v>
      </c>
      <c r="H25" s="3">
        <f>B25*G25</f>
        <v>0</v>
      </c>
    </row>
    <row r="26" spans="1:8" x14ac:dyDescent="0.25">
      <c r="A26" s="21"/>
      <c r="B26" s="21"/>
      <c r="C26" s="19"/>
      <c r="D26" s="20"/>
      <c r="E26" s="1"/>
      <c r="F26" s="1"/>
      <c r="G26" s="1"/>
      <c r="H26" s="1"/>
    </row>
    <row r="27" spans="1:8" x14ac:dyDescent="0.25">
      <c r="A27" s="21" t="s">
        <v>85</v>
      </c>
      <c r="B27" s="26">
        <v>4</v>
      </c>
      <c r="C27" s="1" t="s">
        <v>112</v>
      </c>
      <c r="D27" s="20" t="s">
        <v>24</v>
      </c>
      <c r="E27" s="3">
        <v>0</v>
      </c>
      <c r="F27" s="3">
        <f>B27*E27</f>
        <v>0</v>
      </c>
      <c r="G27" s="3"/>
      <c r="H27" s="3">
        <f>B27*G27</f>
        <v>0</v>
      </c>
    </row>
    <row r="28" spans="1:8" x14ac:dyDescent="0.25">
      <c r="A28" s="21" t="s">
        <v>86</v>
      </c>
      <c r="B28" s="21"/>
      <c r="C28" s="28" t="s">
        <v>113</v>
      </c>
      <c r="D28" s="3"/>
      <c r="E28" s="1"/>
      <c r="F28" s="1"/>
      <c r="G28" s="1"/>
      <c r="H28" s="1"/>
    </row>
    <row r="29" spans="1:8" x14ac:dyDescent="0.25">
      <c r="A29" s="21"/>
      <c r="B29" s="21"/>
      <c r="C29" s="19"/>
      <c r="D29" s="20"/>
      <c r="E29" s="1"/>
      <c r="F29" s="1"/>
      <c r="G29" s="1"/>
      <c r="H29" s="1"/>
    </row>
    <row r="30" spans="1:8" x14ac:dyDescent="0.25">
      <c r="A30" s="21" t="s">
        <v>87</v>
      </c>
      <c r="B30" s="26">
        <v>2</v>
      </c>
      <c r="C30" s="1" t="s">
        <v>112</v>
      </c>
      <c r="D30" s="20" t="s">
        <v>24</v>
      </c>
      <c r="E30" s="3">
        <v>0</v>
      </c>
      <c r="F30" s="3">
        <f>B30*E30</f>
        <v>0</v>
      </c>
      <c r="G30" s="3"/>
      <c r="H30" s="3">
        <f>B30*G30</f>
        <v>0</v>
      </c>
    </row>
    <row r="31" spans="1:8" x14ac:dyDescent="0.25">
      <c r="A31" s="21"/>
      <c r="B31" s="21"/>
      <c r="C31" s="28" t="s">
        <v>113</v>
      </c>
      <c r="D31" s="3"/>
      <c r="E31" s="1"/>
      <c r="F31" s="1"/>
      <c r="G31" s="1"/>
      <c r="H31" s="1"/>
    </row>
    <row r="32" spans="1:8" x14ac:dyDescent="0.25">
      <c r="A32" s="21"/>
      <c r="B32" s="21"/>
      <c r="C32" s="19"/>
      <c r="D32" s="20"/>
      <c r="E32" s="1"/>
      <c r="F32" s="1"/>
      <c r="G32" s="1"/>
      <c r="H32" s="1"/>
    </row>
    <row r="33" spans="1:8" x14ac:dyDescent="0.25">
      <c r="A33" s="21" t="s">
        <v>58</v>
      </c>
      <c r="B33" s="26">
        <v>2</v>
      </c>
      <c r="C33" s="19" t="s">
        <v>114</v>
      </c>
      <c r="D33" s="20" t="s">
        <v>24</v>
      </c>
      <c r="E33" s="3">
        <v>0</v>
      </c>
      <c r="F33" s="3">
        <f>B33*E33</f>
        <v>0</v>
      </c>
      <c r="G33" s="3"/>
      <c r="H33" s="3">
        <f>B33*G33</f>
        <v>0</v>
      </c>
    </row>
    <row r="34" spans="1:8" x14ac:dyDescent="0.25">
      <c r="A34" s="21"/>
      <c r="B34" s="21"/>
      <c r="C34" s="19" t="s">
        <v>59</v>
      </c>
      <c r="D34" s="20"/>
      <c r="E34" s="1"/>
      <c r="F34" s="1"/>
      <c r="G34" s="1"/>
      <c r="H34" s="1"/>
    </row>
    <row r="35" spans="1:8" x14ac:dyDescent="0.25">
      <c r="A35" s="21"/>
      <c r="B35" s="21"/>
      <c r="C35" s="19"/>
      <c r="D35" s="20"/>
      <c r="E35" s="1"/>
      <c r="F35" s="1"/>
      <c r="G35" s="1"/>
      <c r="H35" s="1"/>
    </row>
    <row r="36" spans="1:8" x14ac:dyDescent="0.25">
      <c r="A36" s="21"/>
      <c r="B36" s="21"/>
      <c r="C36" s="19"/>
      <c r="D36" s="20"/>
      <c r="E36" s="1"/>
      <c r="F36" s="1"/>
      <c r="G36" s="1"/>
      <c r="H36" s="1"/>
    </row>
    <row r="37" spans="1:8" x14ac:dyDescent="0.25">
      <c r="A37" s="21" t="s">
        <v>60</v>
      </c>
      <c r="B37" s="26">
        <v>4</v>
      </c>
      <c r="C37" s="19" t="s">
        <v>114</v>
      </c>
      <c r="D37" s="20" t="s">
        <v>24</v>
      </c>
      <c r="E37" s="3">
        <v>0</v>
      </c>
      <c r="F37" s="3">
        <f>B37*E37</f>
        <v>0</v>
      </c>
      <c r="G37" s="3"/>
      <c r="H37" s="3">
        <f>B37*G37</f>
        <v>0</v>
      </c>
    </row>
    <row r="38" spans="1:8" x14ac:dyDescent="0.25">
      <c r="A38" s="21" t="s">
        <v>66</v>
      </c>
      <c r="B38" s="21"/>
      <c r="C38" s="19" t="s">
        <v>88</v>
      </c>
      <c r="D38" s="20"/>
      <c r="E38" s="1"/>
      <c r="F38" s="1"/>
      <c r="G38" s="1"/>
      <c r="H38" s="1"/>
    </row>
    <row r="39" spans="1:8" x14ac:dyDescent="0.25">
      <c r="A39" s="21"/>
      <c r="B39" s="21"/>
      <c r="C39" s="19"/>
      <c r="D39" s="20"/>
      <c r="E39" s="1"/>
      <c r="F39" s="1"/>
      <c r="G39" s="1"/>
      <c r="H39" s="1"/>
    </row>
    <row r="40" spans="1:8" x14ac:dyDescent="0.25">
      <c r="A40" s="21" t="s">
        <v>67</v>
      </c>
      <c r="B40" s="26">
        <v>3</v>
      </c>
      <c r="C40" s="1" t="s">
        <v>115</v>
      </c>
      <c r="D40" s="20" t="s">
        <v>24</v>
      </c>
      <c r="E40" s="3">
        <v>0</v>
      </c>
      <c r="F40" s="3">
        <f>B40*E40</f>
        <v>0</v>
      </c>
      <c r="G40" s="3"/>
      <c r="H40" s="3">
        <f>B40*G40</f>
        <v>0</v>
      </c>
    </row>
    <row r="41" spans="1:8" x14ac:dyDescent="0.25">
      <c r="A41" s="21" t="s">
        <v>68</v>
      </c>
      <c r="B41" s="21"/>
      <c r="C41" s="28" t="s">
        <v>45</v>
      </c>
      <c r="D41" s="20"/>
      <c r="E41" s="1"/>
      <c r="F41" s="1"/>
      <c r="G41" s="1"/>
      <c r="H41" s="1"/>
    </row>
    <row r="42" spans="1:8" x14ac:dyDescent="0.25">
      <c r="A42" s="21"/>
      <c r="B42" s="21"/>
      <c r="C42" s="19"/>
      <c r="D42" s="20"/>
      <c r="E42" s="1"/>
      <c r="F42" s="1"/>
      <c r="G42" s="1"/>
      <c r="H42" s="1"/>
    </row>
    <row r="43" spans="1:8" x14ac:dyDescent="0.25">
      <c r="A43" s="21" t="s">
        <v>23</v>
      </c>
      <c r="B43" s="26">
        <v>1</v>
      </c>
      <c r="C43" s="19" t="s">
        <v>116</v>
      </c>
      <c r="D43" s="20" t="s">
        <v>24</v>
      </c>
      <c r="E43" s="3">
        <v>0</v>
      </c>
      <c r="F43" s="3">
        <f>B43*E43</f>
        <v>0</v>
      </c>
      <c r="G43" s="3"/>
      <c r="H43" s="3">
        <f>B43*G43</f>
        <v>0</v>
      </c>
    </row>
    <row r="44" spans="1:8" x14ac:dyDescent="0.25">
      <c r="A44" s="21"/>
      <c r="B44" s="21"/>
      <c r="C44" s="19"/>
      <c r="D44" s="20"/>
      <c r="E44" s="1"/>
      <c r="F44" s="1"/>
      <c r="G44" s="1"/>
      <c r="H44" s="1"/>
    </row>
    <row r="45" spans="1:8" x14ac:dyDescent="0.25">
      <c r="A45" s="21" t="s">
        <v>61</v>
      </c>
      <c r="B45" s="26">
        <v>1</v>
      </c>
      <c r="C45" s="19" t="s">
        <v>62</v>
      </c>
      <c r="D45" s="20" t="s">
        <v>63</v>
      </c>
      <c r="E45" s="3">
        <v>0</v>
      </c>
      <c r="F45" s="3">
        <f>B45*E45</f>
        <v>0</v>
      </c>
      <c r="G45" s="3">
        <f>E45*0.3</f>
        <v>0</v>
      </c>
      <c r="H45" s="3">
        <f>B45*G45</f>
        <v>0</v>
      </c>
    </row>
    <row r="46" spans="1:8" customFormat="1" x14ac:dyDescent="0.25">
      <c r="A46" s="21"/>
      <c r="B46" s="21"/>
      <c r="C46" s="1"/>
      <c r="D46" s="20"/>
      <c r="E46" s="1"/>
      <c r="F46" s="1"/>
      <c r="G46" s="1"/>
      <c r="H46" s="1"/>
    </row>
    <row r="47" spans="1:8" x14ac:dyDescent="0.25">
      <c r="A47" s="21" t="s">
        <v>64</v>
      </c>
      <c r="B47" s="26">
        <v>1</v>
      </c>
      <c r="C47" s="19" t="s">
        <v>65</v>
      </c>
      <c r="D47" s="20" t="s">
        <v>24</v>
      </c>
      <c r="E47" s="3">
        <v>0</v>
      </c>
      <c r="F47" s="3">
        <f>B47*E47</f>
        <v>0</v>
      </c>
      <c r="G47" s="3"/>
      <c r="H47" s="3">
        <f>B47*G47</f>
        <v>0</v>
      </c>
    </row>
    <row r="48" spans="1:8" x14ac:dyDescent="0.25">
      <c r="A48" s="21"/>
      <c r="B48" s="21"/>
      <c r="C48" s="19" t="s">
        <v>36</v>
      </c>
      <c r="D48" s="3"/>
      <c r="E48" s="1"/>
      <c r="F48" s="1"/>
      <c r="G48" s="1"/>
      <c r="H48" s="1"/>
    </row>
    <row r="49" spans="1:8" customFormat="1" x14ac:dyDescent="0.25">
      <c r="A49" s="21"/>
      <c r="B49" s="21"/>
      <c r="C49" s="1"/>
      <c r="D49" s="20"/>
      <c r="E49" s="1"/>
      <c r="F49" s="1"/>
      <c r="G49" s="1"/>
      <c r="H49" s="1"/>
    </row>
    <row r="50" spans="1:8" x14ac:dyDescent="0.25">
      <c r="A50" s="21" t="s">
        <v>89</v>
      </c>
      <c r="B50" s="26">
        <v>4</v>
      </c>
      <c r="C50" s="19" t="s">
        <v>39</v>
      </c>
      <c r="D50" s="20" t="s">
        <v>24</v>
      </c>
      <c r="E50" s="3">
        <v>0</v>
      </c>
      <c r="F50" s="3">
        <f>B50*E50</f>
        <v>0</v>
      </c>
      <c r="G50" s="3"/>
      <c r="H50" s="3">
        <f>B50*G50</f>
        <v>0</v>
      </c>
    </row>
    <row r="51" spans="1:8" x14ac:dyDescent="0.25">
      <c r="A51" s="21"/>
      <c r="B51" s="21"/>
      <c r="C51" s="19" t="s">
        <v>75</v>
      </c>
      <c r="D51" s="3"/>
      <c r="E51" s="1"/>
      <c r="F51" s="1"/>
      <c r="G51" s="1"/>
      <c r="H51" s="1"/>
    </row>
    <row r="52" spans="1:8" x14ac:dyDescent="0.25">
      <c r="A52" s="21"/>
      <c r="B52" s="21"/>
      <c r="C52" s="19"/>
      <c r="D52" s="3"/>
      <c r="E52" s="1"/>
      <c r="F52" s="1"/>
      <c r="G52" s="1"/>
      <c r="H52" s="1"/>
    </row>
    <row r="53" spans="1:8" x14ac:dyDescent="0.25">
      <c r="A53" s="21" t="s">
        <v>90</v>
      </c>
      <c r="B53" s="26">
        <v>2</v>
      </c>
      <c r="C53" s="19" t="s">
        <v>39</v>
      </c>
      <c r="D53" s="20" t="s">
        <v>24</v>
      </c>
      <c r="E53" s="3">
        <v>0</v>
      </c>
      <c r="F53" s="3">
        <f>B53*E53</f>
        <v>0</v>
      </c>
      <c r="G53" s="3"/>
      <c r="H53" s="3">
        <f>B53*G53</f>
        <v>0</v>
      </c>
    </row>
    <row r="54" spans="1:8" x14ac:dyDescent="0.25">
      <c r="A54" s="21"/>
      <c r="B54" s="21"/>
      <c r="C54" s="19" t="s">
        <v>36</v>
      </c>
      <c r="D54" s="3"/>
      <c r="E54" s="1"/>
      <c r="F54" s="1"/>
      <c r="G54" s="1"/>
      <c r="H54" s="1"/>
    </row>
    <row r="55" spans="1:8" x14ac:dyDescent="0.25">
      <c r="A55" s="21"/>
      <c r="B55" s="21"/>
      <c r="C55" s="19"/>
      <c r="D55" s="3"/>
      <c r="E55" s="1"/>
      <c r="F55" s="1"/>
      <c r="G55" s="1"/>
      <c r="H55" s="1"/>
    </row>
    <row r="56" spans="1:8" x14ac:dyDescent="0.25">
      <c r="A56" s="21" t="s">
        <v>34</v>
      </c>
      <c r="B56" s="26">
        <v>2</v>
      </c>
      <c r="C56" s="19" t="s">
        <v>117</v>
      </c>
      <c r="D56" s="20" t="s">
        <v>24</v>
      </c>
      <c r="E56" s="3">
        <v>0</v>
      </c>
      <c r="F56" s="3">
        <f>B56*E56</f>
        <v>0</v>
      </c>
      <c r="G56" s="3"/>
      <c r="H56" s="3">
        <f>B56*G56</f>
        <v>0</v>
      </c>
    </row>
    <row r="57" spans="1:8" x14ac:dyDescent="0.25">
      <c r="A57" s="21"/>
      <c r="B57" s="21"/>
      <c r="C57" s="19"/>
      <c r="D57" s="20"/>
      <c r="E57" s="1"/>
      <c r="F57" s="1"/>
      <c r="G57" s="1"/>
      <c r="H57" s="1"/>
    </row>
    <row r="58" spans="1:8" x14ac:dyDescent="0.25">
      <c r="A58" s="21" t="s">
        <v>94</v>
      </c>
      <c r="B58" s="26">
        <v>2</v>
      </c>
      <c r="C58" s="19" t="s">
        <v>96</v>
      </c>
      <c r="D58" s="20" t="s">
        <v>101</v>
      </c>
      <c r="E58" s="3">
        <v>0</v>
      </c>
      <c r="F58" s="3">
        <f>B58*E58</f>
        <v>0</v>
      </c>
      <c r="G58" s="3"/>
      <c r="H58" s="3">
        <f>B58*G58</f>
        <v>0</v>
      </c>
    </row>
    <row r="59" spans="1:8" x14ac:dyDescent="0.25">
      <c r="A59" s="21"/>
      <c r="B59" s="21"/>
      <c r="C59" s="19"/>
      <c r="D59" s="20"/>
      <c r="E59" s="1"/>
      <c r="F59" s="1"/>
      <c r="G59" s="1"/>
      <c r="H59" s="1"/>
    </row>
    <row r="60" spans="1:8" x14ac:dyDescent="0.25">
      <c r="A60" s="21" t="s">
        <v>95</v>
      </c>
      <c r="B60" s="26">
        <v>2</v>
      </c>
      <c r="C60" s="19" t="s">
        <v>97</v>
      </c>
      <c r="D60" s="20" t="s">
        <v>101</v>
      </c>
      <c r="E60" s="3">
        <v>0</v>
      </c>
      <c r="F60" s="3">
        <f>B60*E60</f>
        <v>0</v>
      </c>
      <c r="G60" s="3"/>
      <c r="H60" s="3">
        <f>B60*G60</f>
        <v>0</v>
      </c>
    </row>
    <row r="61" spans="1:8" x14ac:dyDescent="0.25">
      <c r="A61" s="21"/>
      <c r="B61" s="21"/>
      <c r="C61" s="19"/>
      <c r="D61" s="20"/>
      <c r="E61" s="1"/>
      <c r="F61" s="1"/>
      <c r="G61" s="1"/>
      <c r="H61" s="1"/>
    </row>
    <row r="62" spans="1:8" x14ac:dyDescent="0.25">
      <c r="A62" s="21" t="s">
        <v>46</v>
      </c>
      <c r="B62" s="26">
        <v>1</v>
      </c>
      <c r="C62" s="19" t="s">
        <v>47</v>
      </c>
      <c r="D62" s="3" t="s">
        <v>69</v>
      </c>
      <c r="E62" s="3">
        <v>0</v>
      </c>
      <c r="F62" s="3">
        <f>B62*E62</f>
        <v>0</v>
      </c>
      <c r="G62" s="3"/>
      <c r="H62" s="3">
        <f>B62*G62</f>
        <v>0</v>
      </c>
    </row>
    <row r="63" spans="1:8" x14ac:dyDescent="0.25">
      <c r="A63" s="21"/>
      <c r="B63" s="26"/>
      <c r="C63" s="19"/>
      <c r="D63" s="20"/>
      <c r="E63" s="3"/>
      <c r="F63" s="3"/>
      <c r="G63" s="3"/>
      <c r="H63" s="3"/>
    </row>
    <row r="65" spans="1:8" x14ac:dyDescent="0.25">
      <c r="A65" s="23"/>
      <c r="B65" s="23"/>
      <c r="C65" s="18" t="s">
        <v>19</v>
      </c>
    </row>
    <row r="66" spans="1:8" x14ac:dyDescent="0.25">
      <c r="A66" s="23"/>
      <c r="B66" s="23"/>
      <c r="C66" s="18"/>
      <c r="D66" s="27"/>
      <c r="E66" s="27"/>
      <c r="F66" s="27"/>
      <c r="G66" s="27"/>
      <c r="H66" s="27"/>
    </row>
    <row r="67" spans="1:8" x14ac:dyDescent="0.25">
      <c r="A67" s="21"/>
      <c r="B67" s="26">
        <v>10</v>
      </c>
      <c r="C67" s="19" t="s">
        <v>18</v>
      </c>
      <c r="D67" s="20" t="s">
        <v>20</v>
      </c>
      <c r="E67" s="20">
        <v>0</v>
      </c>
      <c r="F67" s="20">
        <f t="shared" ref="F67:F73" si="0">B67*E67</f>
        <v>0</v>
      </c>
      <c r="G67" s="20"/>
      <c r="H67" s="20">
        <f t="shared" ref="H67:H73" si="1">B67*G67</f>
        <v>0</v>
      </c>
    </row>
    <row r="68" spans="1:8" x14ac:dyDescent="0.25">
      <c r="A68" s="21"/>
      <c r="B68" s="26">
        <v>50</v>
      </c>
      <c r="C68" s="19" t="s">
        <v>22</v>
      </c>
      <c r="D68" s="20" t="s">
        <v>20</v>
      </c>
      <c r="E68" s="20">
        <v>0</v>
      </c>
      <c r="F68" s="20">
        <f t="shared" si="0"/>
        <v>0</v>
      </c>
      <c r="G68" s="20"/>
      <c r="H68" s="20">
        <f t="shared" si="1"/>
        <v>0</v>
      </c>
    </row>
    <row r="69" spans="1:8" customFormat="1" x14ac:dyDescent="0.25">
      <c r="A69" s="21"/>
      <c r="B69" s="26">
        <v>13</v>
      </c>
      <c r="C69" s="19" t="s">
        <v>44</v>
      </c>
      <c r="D69" s="20" t="s">
        <v>20</v>
      </c>
      <c r="E69" s="20">
        <v>0</v>
      </c>
      <c r="F69" s="20">
        <f>B69*E69</f>
        <v>0</v>
      </c>
      <c r="G69" s="20"/>
      <c r="H69" s="20">
        <f>B69*G69</f>
        <v>0</v>
      </c>
    </row>
    <row r="70" spans="1:8" customFormat="1" x14ac:dyDescent="0.25">
      <c r="A70" s="21"/>
      <c r="B70" s="26">
        <v>10</v>
      </c>
      <c r="C70" s="19" t="s">
        <v>118</v>
      </c>
      <c r="D70" s="20"/>
      <c r="E70" s="20"/>
      <c r="F70" s="20">
        <f>B70*E70</f>
        <v>0</v>
      </c>
      <c r="G70" s="20">
        <f>E70*0.3</f>
        <v>0</v>
      </c>
      <c r="H70" s="20">
        <f>B70*G70</f>
        <v>0</v>
      </c>
    </row>
    <row r="71" spans="1:8" x14ac:dyDescent="0.25">
      <c r="A71" s="21"/>
      <c r="B71" s="26">
        <v>8</v>
      </c>
      <c r="C71" s="19" t="s">
        <v>105</v>
      </c>
      <c r="D71" s="20"/>
      <c r="E71" s="20"/>
      <c r="F71" s="20">
        <f t="shared" si="0"/>
        <v>0</v>
      </c>
      <c r="G71" s="20">
        <f>E71*0.3</f>
        <v>0</v>
      </c>
      <c r="H71" s="20">
        <f t="shared" si="1"/>
        <v>0</v>
      </c>
    </row>
    <row r="72" spans="1:8" x14ac:dyDescent="0.25">
      <c r="A72" s="21"/>
      <c r="B72" s="26">
        <v>40</v>
      </c>
      <c r="C72" s="19" t="s">
        <v>106</v>
      </c>
      <c r="D72" s="20"/>
      <c r="E72" s="20"/>
      <c r="F72" s="20">
        <f>B72*E72</f>
        <v>0</v>
      </c>
      <c r="G72" s="20">
        <f>E72*0.3</f>
        <v>0</v>
      </c>
      <c r="H72" s="20">
        <f>B72*G72</f>
        <v>0</v>
      </c>
    </row>
    <row r="73" spans="1:8" customFormat="1" x14ac:dyDescent="0.25">
      <c r="A73" s="21"/>
      <c r="B73" s="26">
        <v>1</v>
      </c>
      <c r="C73" s="1" t="s">
        <v>21</v>
      </c>
      <c r="D73" s="3"/>
      <c r="E73" s="20">
        <v>0</v>
      </c>
      <c r="F73" s="20">
        <f t="shared" si="0"/>
        <v>0</v>
      </c>
      <c r="G73" s="20"/>
      <c r="H73" s="20">
        <f t="shared" si="1"/>
        <v>0</v>
      </c>
    </row>
    <row r="74" spans="1:8" x14ac:dyDescent="0.25">
      <c r="A74" s="21"/>
      <c r="B74" s="26"/>
      <c r="C74" s="19"/>
      <c r="D74" s="20"/>
      <c r="E74" s="20"/>
      <c r="F74" s="20"/>
      <c r="G74" s="20"/>
      <c r="H74" s="20"/>
    </row>
    <row r="75" spans="1:8" x14ac:dyDescent="0.25">
      <c r="A75" s="23"/>
      <c r="B75" s="29"/>
      <c r="C75" s="30"/>
    </row>
    <row r="76" spans="1:8" x14ac:dyDescent="0.25">
      <c r="A76" s="23"/>
      <c r="B76" s="23"/>
      <c r="C76" s="18" t="s">
        <v>35</v>
      </c>
    </row>
    <row r="77" spans="1:8" x14ac:dyDescent="0.25">
      <c r="A77" s="23"/>
      <c r="B77" s="23"/>
      <c r="C77" s="18"/>
    </row>
    <row r="78" spans="1:8" customFormat="1" x14ac:dyDescent="0.25">
      <c r="A78" s="21"/>
      <c r="B78" s="21"/>
      <c r="C78" s="19" t="s">
        <v>92</v>
      </c>
      <c r="D78" s="41" t="s">
        <v>101</v>
      </c>
      <c r="E78" s="1" t="s">
        <v>16</v>
      </c>
      <c r="F78" s="1" t="s">
        <v>16</v>
      </c>
      <c r="G78" s="1" t="s">
        <v>16</v>
      </c>
      <c r="H78" s="1"/>
    </row>
    <row r="79" spans="1:8" customFormat="1" x14ac:dyDescent="0.25">
      <c r="A79" s="21"/>
      <c r="B79" s="26">
        <v>1</v>
      </c>
      <c r="C79" s="1" t="s">
        <v>102</v>
      </c>
      <c r="D79" s="3" t="s">
        <v>20</v>
      </c>
      <c r="E79" s="3"/>
      <c r="F79" s="3"/>
      <c r="G79" s="3"/>
      <c r="H79" s="3">
        <f t="shared" ref="H79:H84" si="2">B79*G79</f>
        <v>0</v>
      </c>
    </row>
    <row r="80" spans="1:8" customFormat="1" x14ac:dyDescent="0.25">
      <c r="A80" s="21"/>
      <c r="B80" s="26">
        <v>1</v>
      </c>
      <c r="C80" s="1" t="s">
        <v>98</v>
      </c>
      <c r="D80" s="3" t="s">
        <v>20</v>
      </c>
      <c r="E80" s="3"/>
      <c r="F80" s="3"/>
      <c r="G80" s="3"/>
      <c r="H80" s="3">
        <f t="shared" ref="H80" si="3">B80*G80</f>
        <v>0</v>
      </c>
    </row>
    <row r="81" spans="1:8" customFormat="1" x14ac:dyDescent="0.25">
      <c r="A81" s="21"/>
      <c r="B81" s="26">
        <v>2</v>
      </c>
      <c r="C81" s="1" t="s">
        <v>42</v>
      </c>
      <c r="D81" s="3" t="s">
        <v>17</v>
      </c>
      <c r="E81" s="3"/>
      <c r="F81" s="3">
        <f>B81*E81</f>
        <v>0</v>
      </c>
      <c r="G81" s="3">
        <f>E81*0.1</f>
        <v>0</v>
      </c>
      <c r="H81" s="3">
        <f t="shared" si="2"/>
        <v>0</v>
      </c>
    </row>
    <row r="82" spans="1:8" customFormat="1" x14ac:dyDescent="0.25">
      <c r="A82" s="21"/>
      <c r="B82" s="26">
        <v>2</v>
      </c>
      <c r="C82" s="1" t="s">
        <v>43</v>
      </c>
      <c r="D82" s="3" t="s">
        <v>17</v>
      </c>
      <c r="E82" s="3"/>
      <c r="F82" s="3">
        <f>B82*E82</f>
        <v>0</v>
      </c>
      <c r="G82" s="3">
        <f>E82*0.3</f>
        <v>0</v>
      </c>
      <c r="H82" s="3">
        <f t="shared" si="2"/>
        <v>0</v>
      </c>
    </row>
    <row r="83" spans="1:8" x14ac:dyDescent="0.25">
      <c r="A83" s="21" t="s">
        <v>72</v>
      </c>
      <c r="B83" s="26">
        <v>1</v>
      </c>
      <c r="C83" s="19" t="s">
        <v>107</v>
      </c>
      <c r="D83" s="3"/>
      <c r="E83" s="20"/>
      <c r="F83" s="20">
        <f>B83*E83</f>
        <v>0</v>
      </c>
      <c r="G83" s="20">
        <f>E83*0.3</f>
        <v>0</v>
      </c>
      <c r="H83" s="20">
        <f t="shared" si="2"/>
        <v>0</v>
      </c>
    </row>
    <row r="84" spans="1:8" customFormat="1" x14ac:dyDescent="0.25">
      <c r="A84" s="21" t="s">
        <v>16</v>
      </c>
      <c r="B84" s="26">
        <v>1</v>
      </c>
      <c r="C84" s="19" t="s">
        <v>40</v>
      </c>
      <c r="D84" s="3"/>
      <c r="E84" s="3">
        <v>0</v>
      </c>
      <c r="F84" s="3">
        <f>B84*E84</f>
        <v>0</v>
      </c>
      <c r="G84" s="3"/>
      <c r="H84" s="3">
        <f t="shared" si="2"/>
        <v>0</v>
      </c>
    </row>
    <row r="85" spans="1:8" customFormat="1" x14ac:dyDescent="0.25">
      <c r="A85" s="21"/>
      <c r="B85" s="26"/>
      <c r="C85" s="1"/>
      <c r="D85" s="3"/>
      <c r="E85" s="3"/>
      <c r="F85" s="3"/>
      <c r="G85" s="3"/>
      <c r="H85" s="3"/>
    </row>
    <row r="86" spans="1:8" customFormat="1" x14ac:dyDescent="0.25">
      <c r="A86" s="21"/>
      <c r="B86" s="26"/>
      <c r="C86" s="19"/>
      <c r="D86" s="3"/>
      <c r="E86" s="3"/>
      <c r="F86" s="3"/>
      <c r="G86" s="3"/>
      <c r="H86" s="3"/>
    </row>
    <row r="87" spans="1:8" customFormat="1" x14ac:dyDescent="0.25">
      <c r="A87" s="23"/>
      <c r="B87" s="29"/>
      <c r="C87" s="30"/>
      <c r="D87" s="5"/>
      <c r="E87" s="5"/>
      <c r="F87" s="5"/>
      <c r="G87" s="5"/>
      <c r="H87" s="5"/>
    </row>
    <row r="88" spans="1:8" x14ac:dyDescent="0.25">
      <c r="A88" s="23"/>
      <c r="B88" s="23"/>
      <c r="C88" s="18" t="s">
        <v>37</v>
      </c>
    </row>
    <row r="89" spans="1:8" customFormat="1" x14ac:dyDescent="0.25">
      <c r="A89" s="23"/>
      <c r="B89" s="29"/>
      <c r="C89" s="30"/>
      <c r="D89" s="5"/>
      <c r="E89" s="5"/>
      <c r="F89" s="5"/>
      <c r="G89" s="5"/>
      <c r="H89" s="5"/>
    </row>
    <row r="90" spans="1:8" customFormat="1" x14ac:dyDescent="0.25">
      <c r="A90" s="21" t="s">
        <v>16</v>
      </c>
      <c r="B90" s="26">
        <v>1</v>
      </c>
      <c r="C90" s="1" t="s">
        <v>41</v>
      </c>
      <c r="D90" s="3"/>
      <c r="E90" s="3">
        <v>0</v>
      </c>
      <c r="F90" s="3">
        <f>B90*E90</f>
        <v>0</v>
      </c>
      <c r="G90" s="3"/>
      <c r="H90" s="3">
        <f>B90*G90</f>
        <v>0</v>
      </c>
    </row>
    <row r="91" spans="1:8" customFormat="1" x14ac:dyDescent="0.25">
      <c r="A91" s="21"/>
      <c r="B91" s="26"/>
      <c r="C91" s="1" t="s">
        <v>38</v>
      </c>
      <c r="D91" s="3"/>
      <c r="E91" s="3"/>
      <c r="F91" s="3"/>
      <c r="G91" s="3"/>
      <c r="H91" s="3"/>
    </row>
    <row r="92" spans="1:8" customFormat="1" x14ac:dyDescent="0.25">
      <c r="A92" s="21"/>
      <c r="B92" s="26"/>
      <c r="C92" s="1" t="s">
        <v>80</v>
      </c>
      <c r="D92" s="3"/>
      <c r="E92" s="3"/>
      <c r="F92" s="3"/>
      <c r="G92" s="3"/>
      <c r="H92" s="3"/>
    </row>
    <row r="93" spans="1:8" customFormat="1" x14ac:dyDescent="0.25">
      <c r="A93" s="21" t="s">
        <v>16</v>
      </c>
      <c r="B93" s="26">
        <v>1</v>
      </c>
      <c r="C93" s="1" t="s">
        <v>81</v>
      </c>
      <c r="D93" s="3"/>
      <c r="E93" s="3">
        <v>0</v>
      </c>
      <c r="F93" s="3">
        <f>B93*E93</f>
        <v>0</v>
      </c>
      <c r="G93" s="3"/>
      <c r="H93" s="3">
        <f>B93*G93</f>
        <v>0</v>
      </c>
    </row>
    <row r="94" spans="1:8" customFormat="1" x14ac:dyDescent="0.25">
      <c r="A94" s="21"/>
      <c r="B94" s="26"/>
      <c r="C94" s="1"/>
      <c r="D94" s="3"/>
      <c r="E94" s="3"/>
      <c r="F94" s="3"/>
      <c r="G94" s="3"/>
      <c r="H94" s="3"/>
    </row>
    <row r="95" spans="1:8" customFormat="1" x14ac:dyDescent="0.25">
      <c r="A95" s="23"/>
      <c r="B95" s="29"/>
      <c r="C95" s="2"/>
      <c r="D95" s="5"/>
      <c r="E95" s="5"/>
      <c r="F95" s="5"/>
      <c r="G95" s="5"/>
      <c r="H95" s="5"/>
    </row>
    <row r="96" spans="1:8" customFormat="1" x14ac:dyDescent="0.25">
      <c r="A96" s="23"/>
      <c r="B96" s="29"/>
      <c r="C96" s="2"/>
      <c r="D96" s="5"/>
      <c r="E96" s="5"/>
      <c r="F96" s="5"/>
      <c r="G96" s="5"/>
      <c r="H96" s="5"/>
    </row>
    <row r="97" spans="1:8" customFormat="1" x14ac:dyDescent="0.25">
      <c r="A97" s="23"/>
      <c r="B97" s="23"/>
      <c r="C97" s="18" t="s">
        <v>28</v>
      </c>
      <c r="D97" s="5"/>
      <c r="E97" s="5"/>
      <c r="F97" s="5"/>
      <c r="G97" s="5"/>
      <c r="H97" s="5"/>
    </row>
    <row r="98" spans="1:8" customFormat="1" x14ac:dyDescent="0.25">
      <c r="A98" s="23"/>
      <c r="B98" s="23"/>
      <c r="C98" s="18"/>
      <c r="D98" s="5"/>
      <c r="E98" s="5"/>
      <c r="F98" s="5"/>
      <c r="G98" s="5"/>
      <c r="H98" s="5"/>
    </row>
    <row r="99" spans="1:8" customFormat="1" x14ac:dyDescent="0.25">
      <c r="A99" s="21"/>
      <c r="B99" s="26">
        <v>850</v>
      </c>
      <c r="C99" s="1" t="s">
        <v>30</v>
      </c>
      <c r="D99" s="3"/>
      <c r="E99" s="3"/>
      <c r="F99" s="3">
        <f t="shared" ref="F99:F106" si="4">B99*E99</f>
        <v>0</v>
      </c>
      <c r="G99" s="3"/>
      <c r="H99" s="3">
        <f t="shared" ref="H99:H106" si="5">B99*G99</f>
        <v>0</v>
      </c>
    </row>
    <row r="100" spans="1:8" customFormat="1" x14ac:dyDescent="0.25">
      <c r="A100" s="21"/>
      <c r="B100" s="26">
        <v>550</v>
      </c>
      <c r="C100" s="1" t="s">
        <v>29</v>
      </c>
      <c r="D100" s="3"/>
      <c r="E100" s="3"/>
      <c r="F100" s="3">
        <f t="shared" si="4"/>
        <v>0</v>
      </c>
      <c r="G100" s="3"/>
      <c r="H100" s="3">
        <f t="shared" si="5"/>
        <v>0</v>
      </c>
    </row>
    <row r="101" spans="1:8" customFormat="1" x14ac:dyDescent="0.25">
      <c r="A101" s="21"/>
      <c r="B101" s="26">
        <v>210</v>
      </c>
      <c r="C101" s="1" t="s">
        <v>91</v>
      </c>
      <c r="D101" s="3"/>
      <c r="E101" s="3"/>
      <c r="F101" s="3">
        <f t="shared" si="4"/>
        <v>0</v>
      </c>
      <c r="G101" s="3"/>
      <c r="H101" s="3">
        <f t="shared" si="5"/>
        <v>0</v>
      </c>
    </row>
    <row r="102" spans="1:8" customFormat="1" x14ac:dyDescent="0.25">
      <c r="A102" s="21"/>
      <c r="B102" s="26">
        <v>80</v>
      </c>
      <c r="C102" s="1" t="s">
        <v>99</v>
      </c>
      <c r="D102" s="3"/>
      <c r="E102" s="3"/>
      <c r="F102" s="3">
        <f>B102*E102</f>
        <v>0</v>
      </c>
      <c r="G102" s="3"/>
      <c r="H102" s="3">
        <f>B102*G102</f>
        <v>0</v>
      </c>
    </row>
    <row r="103" spans="1:8" customFormat="1" x14ac:dyDescent="0.25">
      <c r="A103" s="21"/>
      <c r="B103" s="26">
        <v>120</v>
      </c>
      <c r="C103" s="1" t="s">
        <v>31</v>
      </c>
      <c r="D103" s="3"/>
      <c r="E103" s="3"/>
      <c r="F103" s="3">
        <f t="shared" si="4"/>
        <v>0</v>
      </c>
      <c r="G103" s="3"/>
      <c r="H103" s="3">
        <f t="shared" si="5"/>
        <v>0</v>
      </c>
    </row>
    <row r="104" spans="1:8" customFormat="1" x14ac:dyDescent="0.25">
      <c r="A104" s="21"/>
      <c r="B104" s="26">
        <v>40</v>
      </c>
      <c r="C104" s="1" t="s">
        <v>108</v>
      </c>
      <c r="D104" s="3"/>
      <c r="E104" s="3"/>
      <c r="F104" s="3">
        <f t="shared" si="4"/>
        <v>0</v>
      </c>
      <c r="G104" s="3"/>
      <c r="H104" s="3">
        <f t="shared" si="5"/>
        <v>0</v>
      </c>
    </row>
    <row r="105" spans="1:8" customFormat="1" x14ac:dyDescent="0.25">
      <c r="A105" s="21"/>
      <c r="B105" s="26">
        <v>20</v>
      </c>
      <c r="C105" s="1" t="s">
        <v>109</v>
      </c>
      <c r="D105" s="3"/>
      <c r="E105" s="3"/>
      <c r="F105" s="3">
        <f t="shared" si="4"/>
        <v>0</v>
      </c>
      <c r="G105" s="3"/>
      <c r="H105" s="3">
        <f t="shared" si="5"/>
        <v>0</v>
      </c>
    </row>
    <row r="106" spans="1:8" customFormat="1" x14ac:dyDescent="0.25">
      <c r="A106" s="21"/>
      <c r="B106" s="26">
        <v>1</v>
      </c>
      <c r="C106" s="1" t="s">
        <v>100</v>
      </c>
      <c r="D106" s="3"/>
      <c r="E106" s="3"/>
      <c r="F106" s="3">
        <f t="shared" si="4"/>
        <v>0</v>
      </c>
      <c r="G106" s="3">
        <v>0</v>
      </c>
      <c r="H106" s="3">
        <f t="shared" si="5"/>
        <v>0</v>
      </c>
    </row>
    <row r="107" spans="1:8" customFormat="1" x14ac:dyDescent="0.25">
      <c r="A107" s="21"/>
      <c r="B107" s="26"/>
      <c r="C107" s="1"/>
      <c r="D107" s="3"/>
      <c r="E107" s="3"/>
      <c r="F107" s="3"/>
      <c r="G107" s="3"/>
      <c r="H107" s="3"/>
    </row>
    <row r="108" spans="1:8" customFormat="1" x14ac:dyDescent="0.25">
      <c r="A108" s="23"/>
      <c r="B108" s="29"/>
      <c r="C108" s="2"/>
      <c r="D108" s="5"/>
      <c r="E108" s="5"/>
      <c r="F108" s="5"/>
      <c r="G108" s="5"/>
      <c r="H108" s="5"/>
    </row>
    <row r="109" spans="1:8" customFormat="1" x14ac:dyDescent="0.25">
      <c r="A109" s="23"/>
      <c r="B109" s="29"/>
      <c r="C109" s="2"/>
      <c r="D109" s="5"/>
      <c r="E109" s="5"/>
      <c r="F109" s="5"/>
      <c r="G109" s="5"/>
      <c r="H109" s="5"/>
    </row>
    <row r="110" spans="1:8" customFormat="1" x14ac:dyDescent="0.25">
      <c r="A110" s="23"/>
      <c r="B110" s="23"/>
      <c r="C110" s="18" t="s">
        <v>76</v>
      </c>
      <c r="D110" s="5"/>
      <c r="E110" s="5"/>
      <c r="F110" s="5"/>
      <c r="G110" s="5"/>
      <c r="H110" s="5"/>
    </row>
    <row r="111" spans="1:8" customFormat="1" x14ac:dyDescent="0.25">
      <c r="A111" s="23"/>
      <c r="B111" s="23"/>
      <c r="C111" s="18"/>
      <c r="D111" s="5"/>
      <c r="E111" s="5"/>
      <c r="F111" s="5"/>
      <c r="G111" s="5"/>
      <c r="H111" s="5"/>
    </row>
    <row r="112" spans="1:8" customFormat="1" x14ac:dyDescent="0.25">
      <c r="A112" s="21" t="s">
        <v>103</v>
      </c>
      <c r="B112" s="26">
        <v>5</v>
      </c>
      <c r="C112" s="1" t="s">
        <v>78</v>
      </c>
      <c r="D112" s="3"/>
      <c r="E112" s="3">
        <v>0</v>
      </c>
      <c r="F112" s="3">
        <f>B112*E112</f>
        <v>0</v>
      </c>
      <c r="G112" s="3"/>
      <c r="H112" s="3">
        <f>B112*G112</f>
        <v>0</v>
      </c>
    </row>
    <row r="113" spans="1:8" customFormat="1" x14ac:dyDescent="0.25">
      <c r="A113" s="21" t="s">
        <v>104</v>
      </c>
      <c r="B113" s="26">
        <v>7</v>
      </c>
      <c r="C113" s="1" t="s">
        <v>77</v>
      </c>
      <c r="D113" s="3"/>
      <c r="E113" s="3">
        <v>0</v>
      </c>
      <c r="F113" s="3">
        <f>B113*E113</f>
        <v>0</v>
      </c>
      <c r="G113" s="3"/>
      <c r="H113" s="3">
        <f>B113*G113</f>
        <v>0</v>
      </c>
    </row>
    <row r="114" spans="1:8" customFormat="1" x14ac:dyDescent="0.25">
      <c r="A114" s="21"/>
      <c r="B114" s="26">
        <v>1</v>
      </c>
      <c r="C114" s="1" t="s">
        <v>79</v>
      </c>
      <c r="D114" s="3"/>
      <c r="E114" s="3">
        <v>0</v>
      </c>
      <c r="F114" s="3">
        <f>B114*E114</f>
        <v>0</v>
      </c>
      <c r="G114" s="3"/>
      <c r="H114" s="3">
        <f>B114*G114</f>
        <v>0</v>
      </c>
    </row>
    <row r="115" spans="1:8" customFormat="1" x14ac:dyDescent="0.25">
      <c r="A115" s="21"/>
      <c r="B115" s="26"/>
      <c r="C115" s="1"/>
      <c r="D115" s="3"/>
      <c r="E115" s="3"/>
      <c r="F115" s="3"/>
      <c r="G115" s="3"/>
      <c r="H115" s="3"/>
    </row>
    <row r="116" spans="1:8" customFormat="1" x14ac:dyDescent="0.25">
      <c r="A116" s="23"/>
      <c r="B116" s="29"/>
      <c r="C116" s="2"/>
      <c r="D116" s="5"/>
      <c r="E116" s="5"/>
      <c r="F116" s="5"/>
      <c r="G116" s="5"/>
      <c r="H116" s="5"/>
    </row>
    <row r="117" spans="1:8" customFormat="1" x14ac:dyDescent="0.25">
      <c r="A117" s="23"/>
      <c r="B117" s="23"/>
      <c r="C117" s="18" t="s">
        <v>32</v>
      </c>
      <c r="D117" s="5"/>
      <c r="E117" s="5"/>
      <c r="F117" s="5"/>
      <c r="G117" s="5"/>
      <c r="H117" s="5"/>
    </row>
    <row r="118" spans="1:8" customFormat="1" x14ac:dyDescent="0.25">
      <c r="A118" s="23"/>
      <c r="B118" s="23"/>
      <c r="C118" s="18"/>
      <c r="D118" s="5"/>
      <c r="E118" s="5"/>
      <c r="F118" s="5"/>
      <c r="G118" s="5"/>
      <c r="H118" s="5"/>
    </row>
    <row r="119" spans="1:8" customFormat="1" x14ac:dyDescent="0.25">
      <c r="A119" s="21"/>
      <c r="B119" s="26">
        <v>35</v>
      </c>
      <c r="C119" s="1" t="s">
        <v>73</v>
      </c>
      <c r="D119" s="3" t="s">
        <v>16</v>
      </c>
      <c r="E119" s="3">
        <v>0</v>
      </c>
      <c r="F119" s="3">
        <f>B119*E119</f>
        <v>0</v>
      </c>
      <c r="G119" s="3"/>
      <c r="H119" s="3">
        <f>B119*G119</f>
        <v>0</v>
      </c>
    </row>
    <row r="120" spans="1:8" customFormat="1" x14ac:dyDescent="0.25">
      <c r="A120" s="21"/>
      <c r="B120" s="26">
        <v>60</v>
      </c>
      <c r="C120" s="1" t="s">
        <v>74</v>
      </c>
      <c r="D120" s="3" t="s">
        <v>16</v>
      </c>
      <c r="E120" s="3">
        <v>0</v>
      </c>
      <c r="F120" s="3">
        <f>B120*E120</f>
        <v>0</v>
      </c>
      <c r="G120" s="3"/>
      <c r="H120" s="3">
        <f>B120*G120</f>
        <v>0</v>
      </c>
    </row>
    <row r="121" spans="1:8" customFormat="1" x14ac:dyDescent="0.25">
      <c r="A121" s="21"/>
      <c r="B121" s="26">
        <v>1250</v>
      </c>
      <c r="C121" s="1" t="s">
        <v>33</v>
      </c>
      <c r="D121" s="3"/>
      <c r="E121" s="3">
        <v>0</v>
      </c>
      <c r="F121" s="3">
        <f>B121*E121</f>
        <v>0</v>
      </c>
      <c r="G121" s="3"/>
      <c r="H121" s="3">
        <f>B121*G121</f>
        <v>0</v>
      </c>
    </row>
    <row r="122" spans="1:8" customFormat="1" x14ac:dyDescent="0.25">
      <c r="A122" s="21"/>
      <c r="B122" s="26"/>
      <c r="C122" s="1"/>
      <c r="D122" s="3"/>
      <c r="E122" s="3"/>
      <c r="F122" s="3"/>
      <c r="G122" s="3"/>
      <c r="H122" s="3"/>
    </row>
    <row r="123" spans="1:8" customFormat="1" x14ac:dyDescent="0.25">
      <c r="A123" s="23"/>
      <c r="B123" s="29"/>
      <c r="C123" s="2"/>
      <c r="D123" s="5"/>
      <c r="E123" s="5"/>
      <c r="F123" s="5"/>
      <c r="G123" s="5"/>
      <c r="H123" s="5"/>
    </row>
    <row r="124" spans="1:8" customFormat="1" x14ac:dyDescent="0.25">
      <c r="A124" s="23"/>
      <c r="B124" s="29"/>
      <c r="C124" s="2"/>
      <c r="D124" s="5"/>
      <c r="E124" s="5"/>
      <c r="F124" s="5"/>
      <c r="G124" s="5"/>
      <c r="H124" s="5"/>
    </row>
    <row r="125" spans="1:8" x14ac:dyDescent="0.25">
      <c r="A125" s="23"/>
      <c r="B125" s="23"/>
    </row>
    <row r="126" spans="1:8" x14ac:dyDescent="0.25">
      <c r="A126" s="21" t="s">
        <v>0</v>
      </c>
      <c r="B126" s="21"/>
      <c r="C126" s="1" t="s">
        <v>1</v>
      </c>
      <c r="D126" s="3" t="s">
        <v>2</v>
      </c>
      <c r="E126" s="3" t="s">
        <v>3</v>
      </c>
      <c r="F126" s="3" t="s">
        <v>4</v>
      </c>
      <c r="G126" s="3" t="s">
        <v>5</v>
      </c>
      <c r="H126" s="3" t="s">
        <v>6</v>
      </c>
    </row>
    <row r="127" spans="1:8" x14ac:dyDescent="0.25">
      <c r="A127" s="23"/>
      <c r="B127" s="23"/>
    </row>
    <row r="128" spans="1:8" x14ac:dyDescent="0.25">
      <c r="A128" s="23"/>
      <c r="B128" s="23"/>
    </row>
    <row r="129" spans="1:256" customFormat="1" x14ac:dyDescent="0.25">
      <c r="A129" s="24"/>
      <c r="B129" s="24"/>
      <c r="C129" s="7" t="s">
        <v>8</v>
      </c>
      <c r="F129" s="4"/>
      <c r="H129" s="4"/>
      <c r="I129" s="4"/>
      <c r="J129" s="4"/>
      <c r="K129" s="4"/>
    </row>
    <row r="130" spans="1:256" x14ac:dyDescent="0.25">
      <c r="A130" s="23"/>
      <c r="B130" s="23"/>
      <c r="C130" s="10" t="s">
        <v>7</v>
      </c>
      <c r="D130" s="11"/>
      <c r="E130" s="11"/>
      <c r="F130" s="11">
        <f>SUM(F1:F122)</f>
        <v>0</v>
      </c>
      <c r="G130" s="11"/>
      <c r="H130" s="15">
        <f>SUM(H1:H122)</f>
        <v>0</v>
      </c>
    </row>
    <row r="131" spans="1:256" customFormat="1" x14ac:dyDescent="0.25">
      <c r="A131" s="24"/>
      <c r="B131" s="24"/>
      <c r="C131" s="8" t="s">
        <v>9</v>
      </c>
      <c r="D131" s="6" t="s">
        <v>10</v>
      </c>
      <c r="E131" s="6">
        <v>0.5</v>
      </c>
      <c r="F131" s="12">
        <f>F130/100</f>
        <v>0</v>
      </c>
      <c r="G131" s="5"/>
      <c r="H131" s="16">
        <f>E131*F131</f>
        <v>0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</row>
    <row r="132" spans="1:256" customFormat="1" x14ac:dyDescent="0.25">
      <c r="A132" s="24"/>
      <c r="B132" s="24"/>
      <c r="C132" s="8" t="s">
        <v>11</v>
      </c>
      <c r="D132" s="6"/>
      <c r="E132" s="6"/>
      <c r="F132" s="6"/>
      <c r="G132" s="6"/>
      <c r="H132" s="16">
        <f>F130+H131</f>
        <v>0</v>
      </c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</row>
    <row r="133" spans="1:256" customFormat="1" x14ac:dyDescent="0.25">
      <c r="A133" s="24"/>
      <c r="B133" s="24"/>
      <c r="C133" s="8" t="s">
        <v>12</v>
      </c>
      <c r="D133" s="6" t="s">
        <v>10</v>
      </c>
      <c r="E133" s="6">
        <v>6</v>
      </c>
      <c r="F133" s="12">
        <f>H132/100</f>
        <v>0</v>
      </c>
      <c r="G133" s="6"/>
      <c r="H133" s="16">
        <f>E133*F133</f>
        <v>0</v>
      </c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</row>
    <row r="134" spans="1:256" customFormat="1" x14ac:dyDescent="0.25">
      <c r="A134" s="25"/>
      <c r="B134" s="25"/>
      <c r="C134" s="8" t="s">
        <v>13</v>
      </c>
      <c r="D134" s="6" t="s">
        <v>14</v>
      </c>
      <c r="E134" s="6">
        <v>24</v>
      </c>
      <c r="F134" s="12"/>
      <c r="G134" s="6"/>
      <c r="H134" s="16">
        <f>E134*F134</f>
        <v>0</v>
      </c>
    </row>
    <row r="135" spans="1:256" customFormat="1" ht="13.8" thickBot="1" x14ac:dyDescent="0.3">
      <c r="A135" s="24"/>
      <c r="B135" s="24"/>
      <c r="C135" s="9" t="s">
        <v>15</v>
      </c>
      <c r="D135" s="13"/>
      <c r="E135" s="13"/>
      <c r="F135" s="14"/>
      <c r="G135" s="14"/>
      <c r="H135" s="17">
        <f>SUM(H130:H134)-H131</f>
        <v>0</v>
      </c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</row>
    <row r="136" spans="1:256" ht="13.8" thickTop="1" x14ac:dyDescent="0.25">
      <c r="A136" s="23"/>
      <c r="B136" s="23"/>
    </row>
    <row r="137" spans="1:256" x14ac:dyDescent="0.25">
      <c r="A137" s="23"/>
      <c r="B137" s="23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4294967293" verticalDpi="4294967293" r:id="rId1"/>
  <headerFooter alignWithMargins="0">
    <oddHeader>&amp;LVýkaz výměr
&amp;CREKO VS704 ÚT a TV
D2.2 MaR vč.sběru dat a vizualizace&amp;RP e M a R</oddHeader>
    <oddFooter>&amp;C&amp;P</oddFooter>
  </headerFooter>
  <rowBreaks count="3" manualBreakCount="3">
    <brk id="64" max="16383" man="1"/>
    <brk id="95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2022-06-05T22:15:06Z</cp:lastPrinted>
  <dcterms:created xsi:type="dcterms:W3CDTF">2001-07-27T17:53:16Z</dcterms:created>
  <dcterms:modified xsi:type="dcterms:W3CDTF">2022-06-05T22:40:03Z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